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85" windowWidth="18075" windowHeight="11760"/>
  </bookViews>
  <sheets>
    <sheet name="Portada" sheetId="1" r:id="rId1"/>
    <sheet name="18 F012" sheetId="7" r:id="rId2"/>
    <sheet name="18 P008" sheetId="10" r:id="rId3"/>
  </sheets>
  <definedNames>
    <definedName name="_xlnm.Print_Area" localSheetId="1">'18 F012'!$B$2:$U$33</definedName>
    <definedName name="_xlnm.Print_Area" localSheetId="2">'18 P008'!$B$2:$U$27</definedName>
    <definedName name="_xlnm.Print_Area" localSheetId="0">Portada!$B$1:$AD$86</definedName>
    <definedName name="_xlnm.Print_Titles" localSheetId="1">'18 F012'!$1:$4</definedName>
    <definedName name="_xlnm.Print_Titles" localSheetId="2">'18 P008'!$1:$4</definedName>
    <definedName name="_xlnm.Print_Titles" localSheetId="0">Portada!$1:$4</definedName>
  </definedNames>
  <calcPr calcId="125725"/>
</workbook>
</file>

<file path=xl/calcChain.xml><?xml version="1.0" encoding="utf-8"?>
<calcChain xmlns="http://schemas.openxmlformats.org/spreadsheetml/2006/main">
  <c r="T22" i="10"/>
  <c r="S22"/>
  <c r="R22"/>
  <c r="T21"/>
  <c r="S21"/>
  <c r="R21"/>
  <c r="U17"/>
  <c r="U16"/>
  <c r="U15"/>
  <c r="U14"/>
  <c r="U13"/>
  <c r="U12"/>
  <c r="U11"/>
  <c r="T24" i="7"/>
  <c r="S24"/>
  <c r="R24"/>
  <c r="T23"/>
  <c r="S23"/>
  <c r="R23"/>
  <c r="U19"/>
  <c r="U18"/>
  <c r="U17"/>
  <c r="U16"/>
  <c r="U15"/>
  <c r="U14"/>
  <c r="U13"/>
  <c r="U12"/>
  <c r="U11"/>
  <c r="U22" i="10" l="1"/>
  <c r="U23" i="7"/>
  <c r="U24"/>
  <c r="U21" i="10"/>
</calcChain>
</file>

<file path=xl/sharedStrings.xml><?xml version="1.0" encoding="utf-8"?>
<sst xmlns="http://schemas.openxmlformats.org/spreadsheetml/2006/main" count="221" uniqueCount="125">
  <si>
    <t>Informes sobre la Situación Económica,
las Finanzas Públicas y la Deuda Pública</t>
  </si>
  <si>
    <t xml:space="preserve">    Primer Trimestre 2013</t>
  </si>
  <si>
    <t>Energía</t>
  </si>
  <si>
    <t>Programas presupuestarios cuya MIR se incluye en el reporte</t>
  </si>
  <si>
    <t xml:space="preserve">      Primer Trimestre 2013</t>
  </si>
  <si>
    <t>DATOS DEL PROGRAMA</t>
  </si>
  <si>
    <t>Programa presupuestario</t>
  </si>
  <si>
    <t>Ramo</t>
  </si>
  <si>
    <t>18</t>
  </si>
  <si>
    <t>Unidad responsable</t>
  </si>
  <si>
    <t>Enfoques transversales</t>
  </si>
  <si>
    <t>Clasificación Funcional</t>
  </si>
  <si>
    <t>Finalidad</t>
  </si>
  <si>
    <t>3 - Desarrollo Económico</t>
  </si>
  <si>
    <t>Función</t>
  </si>
  <si>
    <t>3 - Combustibles y Energía</t>
  </si>
  <si>
    <t>Subfunción</t>
  </si>
  <si>
    <t>Actividad Institucional</t>
  </si>
  <si>
    <t>RESULTADOS</t>
  </si>
  <si>
    <t>NIVEL</t>
  </si>
  <si>
    <t>OBJETIVOS</t>
  </si>
  <si>
    <t>INDICADORES</t>
  </si>
  <si>
    <t>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</si>
  <si>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</si>
  <si>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</si>
  <si>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</si>
  <si>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</si>
  <si>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</si>
  <si>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</si>
  <si>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</si>
  <si>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</si>
  <si>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</si>
  <si>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</si>
  <si>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Porcentaje</t>
  </si>
  <si>
    <t>Estratégico-Eficacia-Anual</t>
  </si>
  <si>
    <t>N/A</t>
  </si>
  <si>
    <t>Propósito</t>
  </si>
  <si>
    <t/>
  </si>
  <si>
    <t>Componente</t>
  </si>
  <si>
    <t>Actividad</t>
  </si>
  <si>
    <t>Gestión-Eficacia-Trimestral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</si>
  <si>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</si>
  <si>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</si>
  <si>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</si>
  <si>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</si>
  <si>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</si>
  <si>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</si>
  <si>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</si>
  <si>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</si>
  <si>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</si>
  <si>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</si>
  <si>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</si>
  <si>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F012</t>
  </si>
  <si>
    <t>Promoción en materia de aprovechamiento sustentable de la energía</t>
  </si>
  <si>
    <t>E00-Comisión Nacional para el Uso Eficiente de la Energía</t>
  </si>
  <si>
    <t>Perspectiva de Género</t>
  </si>
  <si>
    <t>4 - Otros Combustibles</t>
  </si>
  <si>
    <t>19 - Pomoción, vinculación e innovación en la eficiencia energética</t>
  </si>
  <si>
    <t>Contribuir al aprovechamiento sustentable de la energía mediante la gestión, promoción y difusión, normalización, así como el seguimiento y evaluación de las acciones para el uso eficiente de la energía a los diversos sectores de la población.</t>
  </si>
  <si>
    <r>
      <t>Indice de Intensidad Energética</t>
    </r>
    <r>
      <rPr>
        <i/>
        <sz val="10"/>
        <color indexed="30"/>
        <rFont val="Adobe Caslon Pro"/>
      </rPr>
      <t xml:space="preserve">
</t>
    </r>
  </si>
  <si>
    <t>(consumo nacional de energía medido en Petajoules / producto interno bruto (PIB) a precios constantes.)</t>
  </si>
  <si>
    <t xml:space="preserve">  Petajoules/producto interno bruto</t>
  </si>
  <si>
    <t>Estratégico-Economía-Anual</t>
  </si>
  <si>
    <t>Los diferentes sectores de la sociedad mejoran su comportamiento respecto al uso de la energía.</t>
  </si>
  <si>
    <r>
      <t>Porcentaje de estrategias de  difusión e información para el uso eficiente de la energia dirigidos a los diferentes sectores del pais.</t>
    </r>
    <r>
      <rPr>
        <i/>
        <sz val="10"/>
        <color indexed="30"/>
        <rFont val="Adobe Caslon Pro"/>
      </rPr>
      <t xml:space="preserve">
</t>
    </r>
  </si>
  <si>
    <t>(Estrategias de promocion aplicadas/ Estrategias de promocion programadas) * 100.</t>
  </si>
  <si>
    <t>Estratégico-Eficiencia-Anual</t>
  </si>
  <si>
    <t>A Estrategias de promoción, difusión e innovación de programas para el uso eficiente de la energía implementadas.</t>
  </si>
  <si>
    <r>
      <t>Porcentaje de acciones de difusión diseñadas y ejecutadas.</t>
    </r>
    <r>
      <rPr>
        <i/>
        <sz val="10"/>
        <color indexed="30"/>
        <rFont val="Adobe Caslon Pro"/>
      </rPr>
      <t xml:space="preserve">
</t>
    </r>
  </si>
  <si>
    <t>(No de acciones de difusión disenados y ejecutadas / No de acciones de difusión programados a disenar y a ejecutar) * 100.</t>
  </si>
  <si>
    <t>B Municipios al Proyecto Nacional de Alumbrado Púbico incorporados y convenios celebrados.</t>
  </si>
  <si>
    <r>
      <t>Porcentaje de Convenios propuestos para el fomento del uso eficiente de la energía.</t>
    </r>
    <r>
      <rPr>
        <i/>
        <sz val="10"/>
        <color indexed="30"/>
        <rFont val="Adobe Caslon Pro"/>
      </rPr>
      <t xml:space="preserve">
Indicador Seleccionado</t>
    </r>
  </si>
  <si>
    <t>(No convenios propuestos /No de convenios programados para ser propuestos) * 100.</t>
  </si>
  <si>
    <t>A 1 Realizar acciones de comunicación social para promover el uso eficiente de la energía.</t>
  </si>
  <si>
    <r>
      <t>Porcentaje de acciones de comunicación social elaboradas.</t>
    </r>
    <r>
      <rPr>
        <i/>
        <sz val="10"/>
        <color indexed="30"/>
        <rFont val="Adobe Caslon Pro"/>
      </rPr>
      <t xml:space="preserve">
</t>
    </r>
  </si>
  <si>
    <t>(No acciones de comunicación social aplicadas/No acciones de comunicación social programadas) * 100.</t>
  </si>
  <si>
    <t>A 2 Elaborar propuestas de temas de eficiencia energética para incorporar a programas académicos.</t>
  </si>
  <si>
    <r>
      <t>Porcentaje de temas  propuestos para incorporar a programas académicos.</t>
    </r>
    <r>
      <rPr>
        <i/>
        <sz val="10"/>
        <color indexed="30"/>
        <rFont val="Adobe Caslon Pro"/>
      </rPr>
      <t xml:space="preserve">
</t>
    </r>
  </si>
  <si>
    <t>(No temas  propuestos para incormporar a programas académicos /No temas  programados propuestos para incormporar a programas académicos) * 100.</t>
  </si>
  <si>
    <t>A 3 Seguimiento de las Leyendas que promuevan el aprovechamiento sustentable de la energía.</t>
  </si>
  <si>
    <r>
      <t>Porcentaje de avance en el seguimiento de las leyendas que incentiven el aprovechamiento sustentable de la energía.</t>
    </r>
    <r>
      <rPr>
        <i/>
        <sz val="10"/>
        <color indexed="30"/>
        <rFont val="Adobe Caslon Pro"/>
      </rPr>
      <t xml:space="preserve">
</t>
    </r>
  </si>
  <si>
    <t>(Número de leyendas por dependencia autorizadas para su publicación / Número de propuestas de leyendas recibidas) * 100</t>
  </si>
  <si>
    <t>B 4 Las Entidades Federativas, Municipios, Personas, Instituciones, Asociaciones y Camaras promueven, difunden e informan con acciones que incentivan el uso eficiente de la energía.</t>
  </si>
  <si>
    <r>
      <t>Porcentaje de convenios propuestos para el fomento del uso eficiente de la energía.</t>
    </r>
    <r>
      <rPr>
        <i/>
        <sz val="10"/>
        <color indexed="30"/>
        <rFont val="Adobe Caslon Pro"/>
      </rPr>
      <t xml:space="preserve">
</t>
    </r>
  </si>
  <si>
    <t>(No de convenios propuestos para el fomento del uso eficiente de la energía/No de convenios programados para el fomento del uso eficiente de la energía.)*100.</t>
  </si>
  <si>
    <t>B 5 Municipios al Proyecto Nacional de Alumbrado Público incorporados.</t>
  </si>
  <si>
    <r>
      <t>Porcentaje municipios incorporados en el proyecto naciona de Alumbrado Público.</t>
    </r>
    <r>
      <rPr>
        <i/>
        <sz val="10"/>
        <color indexed="30"/>
        <rFont val="Adobe Caslon Pro"/>
      </rPr>
      <t xml:space="preserve">
</t>
    </r>
  </si>
  <si>
    <t>(No Municipios incorporados al Proyecto Nacional de Alumbrado Público /No Municipios a incorporar programados) * 100.</t>
  </si>
  <si>
    <r>
      <t xml:space="preserve">Porcentaje de acciones de difusión diseñadas y ejecutadas.
</t>
    </r>
    <r>
      <rPr>
        <sz val="10"/>
        <rFont val="Adobe Caslon Pro"/>
        <family val="2"/>
      </rPr>
      <t xml:space="preserve"> Causa : Se aplicaron las siguientes acciones de comunicación social: 1.- Diseño y difusión nacional del comunicado de prensa: "Participó la CONUEE en el Taller de Presentación de la Plataforma Topten de Eficiencia Energética". 2.- Diseño y difusión nacional del comunicado de prensa: "Participa la CONUEE en el Taller Regional de Diseños Energéticamente Eficientes para Edificios de Oficinas Públicas en Climas Tropicales". 3.- Diseño y difusión nacional del comunicado de prensa: "Participa la Conuee en la elaboración del documento Estrategia Nacional para la Vivienda Sustentable". 4.- Difusión de las áreas de oportunidad y acciones enfocadas a fomentar la eficiencia energética a través de la plataforma de redes sociales de la CONUEE: Twitter, Facebook y Blog. 5.-Se aprobaron leyendas al Instituto Mexicano del Petróleo. Efecto: No se cumplió la meta establecida para el primer trimestre  Otros Motivos:El cumplimiento de la actividad faltante está en función de las actividades que establezca el Programa Anual de Trabajo 2013,  el cual está en proceso de revisión.</t>
    </r>
  </si>
  <si>
    <r>
      <t xml:space="preserve">Porcentaje de Convenios propuestos para el fomento del uso eficiente de la energía.
</t>
    </r>
    <r>
      <rPr>
        <sz val="10"/>
        <rFont val="Adobe Caslon Pro"/>
        <family val="2"/>
      </rPr>
      <t xml:space="preserve"> Causa : Se incorporaron al Proyecto Nacional los siguientes municipios:                                                                           1. Ozuluama, Veracruz    2. Zitácuaro, Michoacán    3. Soledad de Doblado, Veracruz    4. Poanas, Durango                                                                    Se propuso la celebración de convenios con las siguientes entidades:                                                                  1. Estado de Tabasco                                                  2. Agencia Estadounidense para la Cooperación Internacional (USAID, por sus siglas en inglés)                                                             3. Comisión Nacional del Agua (CONAGUA).     Efecto: Se cumplió y supero la meta establecida para el primer trimestre. Otros Motivos:La incorporación de los municipios al Proyecto Nacional está en función de: Capacidad de endeudamiento del municipio, consolidamiento de la información que envían para adherirse al Proyecto y tecnología con la que se encuentra trabajando el municipio. Estos factores pueden retrasar la incorporación de los Municipios al Proyecto Nacional.</t>
    </r>
  </si>
  <si>
    <r>
      <t xml:space="preserve">Porcentaje de acciones de comunicación social elaboradas.
</t>
    </r>
    <r>
      <rPr>
        <sz val="10"/>
        <rFont val="Adobe Caslon Pro"/>
        <family val="2"/>
      </rPr>
      <t xml:space="preserve"> Causa : Se aplicaron las siguientes acciones de comunicación social: 1.- Diseño y difusión nacional del comunicado de prensa: "Participó la CONUEE en el Taller de Presentación de la Plataforma Topten de Eficiencia Energética". 2.- Diseño y difusión nacional del comunicado de prensa: "Participa la CONUEE en el Taller Regional de Diseños Energéticamente Eficientes para Edificios de Oficinas Públicas en Climas Tropicales". 3.- Diseño y difusión nacional del comunicado de prensa: "Participa la Conuee en la elaboración del documento Estrategia Nacional para la Vivienda Sustentable". 4.- Difusión de las áreas de oportunidad y acciones enfocadas a fomentar la eficiencia energética a través de la plataforma de redes sociales de la CONUEE: Twitter, Facebook y Blog. 5.-Se aprobaron leyendas al Instituto Mexicano del Petróleo. Efecto: Si se cumplió la meta establecida para el primer trimestre  Otros Motivos:</t>
    </r>
  </si>
  <si>
    <r>
      <t xml:space="preserve">Porcentaje de temas  propuestos para incorporar a programas académicos.
</t>
    </r>
    <r>
      <rPr>
        <sz val="10"/>
        <rFont val="Adobe Caslon Pro"/>
        <family val="2"/>
      </rPr>
      <t xml:space="preserve"> Causa : El Programa Anual de Trabajo 2013 está en elaboración. Efecto: No se cumplió la meta establecida para el primer trimestre. Otros Motivos:Su cumplimiento está en función de las actividades que establezca el Programa Anual de Trabajo 2013,  el cual está en proceso de revisión.</t>
    </r>
  </si>
  <si>
    <r>
      <t xml:space="preserve">Porcentaje de avance en el seguimiento de las leyendas que incentiven el aprovechamiento sustentable de la energía.
</t>
    </r>
    <r>
      <rPr>
        <sz val="10"/>
        <rFont val="Adobe Caslon Pro"/>
        <family val="2"/>
      </rPr>
      <t xml:space="preserve"> Causa : El Instituto Mexicano del Petróleo envió sus Leyendas propuestas, las cuales se  revisaron y aprobaron mediante oficio DES/001/13. Efecto: Se cumplió la meta establecida para el primer trimestre. Otros Motivos:</t>
    </r>
  </si>
  <si>
    <r>
      <t xml:space="preserve">Porcentaje de convenios propuestos para el fomento del uso eficiente de la energía.
</t>
    </r>
    <r>
      <rPr>
        <sz val="10"/>
        <rFont val="Adobe Caslon Pro"/>
        <family val="2"/>
      </rPr>
      <t xml:space="preserve"> Causa : Se propuso la celebración de convenios con las siguientes entidades: 1.- Estado de Tabasco; 2,- Agencia Estadounidense para la Cooperación Internacional (USAID, por sus siglas en inglés); 3,- Comisión Nacional del Agua (CONAGUA).  Efecto: Se cumplió la meta establecida para el primer trimestre. Otros Motivos:</t>
    </r>
  </si>
  <si>
    <r>
      <t xml:space="preserve">Porcentaje municipios incorporados en el proyecto naciona de Alumbrado Público.
</t>
    </r>
    <r>
      <rPr>
        <sz val="10"/>
        <rFont val="Adobe Caslon Pro"/>
        <family val="2"/>
      </rPr>
      <t xml:space="preserve"> Causa : Se incorporaron al Proyecto Nacional los siguientes municipios:                                                                          1. Ozuluama, Veracruz   2. Zitácuaro, Michoacán   3. Soledad de Doblado, Veracruz   4. Poanas, Durango  Efecto: No se cumplió la meta establecida para el primer trimestre. Otros Motivos:La incorporación de los municipios al Proyecto Nacional está en función de: Capacidad de endeudamiento del municipio, consolidamiento de la información que envían para adherirse al Proyecto y tecnología con la que se encuentra trabajando el municipio. Estos factores pueden retrasar la incorporación de los Municipios al Proyecto Nacional.</t>
    </r>
  </si>
  <si>
    <t>P008</t>
  </si>
  <si>
    <t>Seguimiento y evaluación de políticas públicas en aprovechamiento sustentable de la energía</t>
  </si>
  <si>
    <t>17 - Seguimiento y evaluación a los programas, politicas e información en eficiencia energética</t>
  </si>
  <si>
    <t>Consumo nacional de energía, medido en Petajoules / Producto Interno Bruto a precios constantes.</t>
  </si>
  <si>
    <t>Petajoules/Producto Interno Bruto</t>
  </si>
  <si>
    <t>El país accede a políticas y programas para promover el aprovechamiento sustentable de la energía.</t>
  </si>
  <si>
    <r>
      <t>Índice de Aprovechamiento Sustentable de la Energía.</t>
    </r>
    <r>
      <rPr>
        <i/>
        <sz val="10"/>
        <color indexed="30"/>
        <rFont val="Adobe Caslon Pro"/>
      </rPr>
      <t xml:space="preserve">
Indicador Seleccionado</t>
    </r>
  </si>
  <si>
    <t>Función del consumo natural del parque y/o línea base - Función del consumo por políticas, programas y/o acciones del PRONASE.</t>
  </si>
  <si>
    <t>TWH</t>
  </si>
  <si>
    <t>A El Programa Nacional para el Aprovechamiento Sustentable de la Energía elaborado para su aplicación, seguimiento y evaluación.</t>
  </si>
  <si>
    <r>
      <t>Elaboración del Programa Nacional para el Aprovechamiento Sustentable de la Energía</t>
    </r>
    <r>
      <rPr>
        <i/>
        <sz val="10"/>
        <color indexed="30"/>
        <rFont val="Adobe Caslon Pro"/>
      </rPr>
      <t xml:space="preserve">
</t>
    </r>
  </si>
  <si>
    <t>(Programa Nacional para el Aprovechamiento Sustentable de la en Energía elaborado / El Programa Nacional para el Aprovechamiento Sustentable de la Energía elaborado programado)*100.</t>
  </si>
  <si>
    <t>Gestión-Calidad-Anual</t>
  </si>
  <si>
    <t>B El Subsistema Nacional de Información sobre el Aprovechamiento de la Energía se mantiene actualizado.</t>
  </si>
  <si>
    <r>
      <t>Mantenimiento del Subsitma Nacional de Información Sobre el Aprovechamiento de la Energía</t>
    </r>
    <r>
      <rPr>
        <i/>
        <sz val="10"/>
        <color indexed="30"/>
        <rFont val="Adobe Caslon Pro"/>
      </rPr>
      <t xml:space="preserve">
</t>
    </r>
  </si>
  <si>
    <t>(No. Acciones realizadas para el mantenimiento del Subsistema / No. Acciones para el mantenimiento del Subsistema programadas)* 100</t>
  </si>
  <si>
    <t>A 1 Elaborar informes técnicos de actividades realizadas por la Comisión Nacional para el Uso Eficiente de la Energía para diversas instancias.</t>
  </si>
  <si>
    <r>
      <t>Porcentaje de Informes Técnicos Realizados</t>
    </r>
    <r>
      <rPr>
        <i/>
        <sz val="10"/>
        <color indexed="30"/>
        <rFont val="Adobe Caslon Pro"/>
      </rPr>
      <t xml:space="preserve">
</t>
    </r>
  </si>
  <si>
    <t>(Número de informes técnicos realizados  /  Número informes técnicos programados ) * 100.</t>
  </si>
  <si>
    <t>A 2 Desarrollar el Programa Nacional para el Aprovechamiento Sustentable de la Energía.</t>
  </si>
  <si>
    <r>
      <t>Porcentaje de Aciones para la Elaboración del Programa Nacional para el Aprovechamiento Sustentable de la Energía.</t>
    </r>
    <r>
      <rPr>
        <i/>
        <sz val="10"/>
        <color indexed="30"/>
        <rFont val="Adobe Caslon Pro"/>
      </rPr>
      <t xml:space="preserve">
</t>
    </r>
  </si>
  <si>
    <t>(No. acciones realizadas para la elaboración del Programa / No. Acciones programadas para la elaboración del Programa)* 100</t>
  </si>
  <si>
    <t>B 3 Se realizan revisiones en el nivel de servicio del Subsistema Nacional de Información sobre el aprovechamiento de la energía.</t>
  </si>
  <si>
    <r>
      <t xml:space="preserve">Porcentaje de Actualización de Información del Subsitema Nacional de Información para el Aprovechamiento de la Energía. </t>
    </r>
    <r>
      <rPr>
        <i/>
        <sz val="10"/>
        <color indexed="30"/>
        <rFont val="Adobe Caslon Pro"/>
      </rPr>
      <t xml:space="preserve">
</t>
    </r>
  </si>
  <si>
    <t>(Número de actualizaciones realizadas en el nivel de servicio del Subsistema / Número de actualizaciones programadas en el nivel del Subsistema)* 100.</t>
  </si>
  <si>
    <r>
      <t xml:space="preserve">Porcentaje de Informes Técnicos Realizados
</t>
    </r>
    <r>
      <rPr>
        <sz val="10"/>
        <rFont val="Adobe Caslon Pro"/>
        <family val="2"/>
      </rPr>
      <t xml:space="preserve"> Causa : No se han programado para el primer trimestre de 2013 informes técnicos.  Efecto: No se reportan avances para este trimestre. Otros Motivos:</t>
    </r>
  </si>
  <si>
    <r>
      <t xml:space="preserve">Porcentaje de Aciones para la Elaboración del Programa Nacional para el Aprovechamiento Sustentable de la Energía.
</t>
    </r>
    <r>
      <rPr>
        <sz val="10"/>
        <rFont val="Adobe Caslon Pro"/>
        <family val="2"/>
      </rPr>
      <t xml:space="preserve"> Causa : Se elaboró el Diagnóstico Internacional y Nacional de acciones en materia de aprovechamiento sustentable de la energía Efecto: Meta del trimestre cumplida.     Otros Motivos:</t>
    </r>
  </si>
  <si>
    <r>
      <t xml:space="preserve">Porcentaje de Actualización de Información del Subsitema Nacional de Información para el Aprovechamiento de la Energía. 
</t>
    </r>
    <r>
      <rPr>
        <sz val="10"/>
        <rFont val="Adobe Caslon Pro"/>
        <family val="2"/>
      </rPr>
      <t xml:space="preserve"> Causa : Con base en la Ley para el Aprovechamiento Sustentable de la Energía y su Reglamento, durante el primer trimestre del año en curso, el Subsistema fue puesto en línea para recibir la información correspondiente a los Usuarios con un Patrón de Alto Consumo de Energía (UPAC´s).     La información recibida durante el primer trimestre del año por los Usuarios con un Patrón de Alto Consumo de Energía (UPAC). Efecto: Se cumplió la meta programada. Otros Motivos:Al término del primer trimestre se cuenta con la inforamción de la Comisión Reguladora de Energía.</t>
    </r>
  </si>
  <si>
    <t>Ramo 18
Energía</t>
  </si>
  <si>
    <t xml:space="preserve">F-012 Promoción en materia de aprovechamiento sustentable de la energía
P-008 Seguimiento y evaluación de políticas públicas en aprovechamiento sustentable de la energía
</t>
  </si>
</sst>
</file>

<file path=xl/styles.xml><?xml version="1.0" encoding="utf-8"?>
<styleSheet xmlns="http://schemas.openxmlformats.org/spreadsheetml/2006/main">
  <numFmts count="1">
    <numFmt numFmtId="164" formatCode="#,##0.0"/>
  </numFmts>
  <fonts count="34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dobe Caslon Pro"/>
      <family val="2"/>
    </font>
    <font>
      <sz val="10"/>
      <name val="Adobe Caslon Pro"/>
      <family val="2"/>
    </font>
    <font>
      <b/>
      <sz val="12"/>
      <name val="Adobe Caslon Pro"/>
      <family val="2"/>
    </font>
    <font>
      <b/>
      <sz val="14"/>
      <color indexed="23"/>
      <name val="Trajan Pro"/>
      <family val="3"/>
    </font>
    <font>
      <b/>
      <sz val="16"/>
      <color indexed="23"/>
      <name val="Adobe Caslon Pro"/>
      <family val="3"/>
    </font>
    <font>
      <b/>
      <sz val="10"/>
      <color indexed="8"/>
      <name val="Adobe Caslon Pro"/>
      <family val="2"/>
    </font>
    <font>
      <sz val="10"/>
      <color indexed="8"/>
      <name val="Adobe Caslon Pro"/>
      <family val="2"/>
    </font>
    <font>
      <b/>
      <sz val="11"/>
      <name val="Adobe Caslon Pro"/>
      <family val="2"/>
    </font>
    <font>
      <b/>
      <sz val="10"/>
      <color indexed="9"/>
      <name val="Adobe Caslon Pro"/>
      <family val="2"/>
    </font>
    <font>
      <sz val="10"/>
      <color indexed="9"/>
      <name val="Adobe Caslon Pro"/>
      <family val="2"/>
    </font>
    <font>
      <sz val="16"/>
      <color indexed="9"/>
      <name val="Trajan Pro"/>
      <family val="3"/>
    </font>
    <font>
      <sz val="14"/>
      <color indexed="9"/>
      <name val="Trajan Pro"/>
      <family val="3"/>
    </font>
    <font>
      <b/>
      <sz val="11"/>
      <color indexed="8"/>
      <name val="Adobe Caslon Pro"/>
      <family val="2"/>
    </font>
    <font>
      <sz val="12"/>
      <name val="Adobe Caslon Pro"/>
      <family val="2"/>
    </font>
    <font>
      <b/>
      <sz val="28"/>
      <color indexed="8"/>
      <name val="Trajan Pro"/>
    </font>
    <font>
      <i/>
      <sz val="10"/>
      <color indexed="30"/>
      <name val="Adobe Caslon Pro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/>
      <bottom/>
      <diagonal/>
    </border>
    <border>
      <left/>
      <right/>
      <top style="thick">
        <color rgb="FF969696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medium">
        <color auto="1"/>
      </bottom>
      <diagonal/>
    </border>
    <border>
      <left/>
      <right style="medium">
        <color auto="1"/>
      </right>
      <top style="thin">
        <color rgb="FFD8D8D8"/>
      </top>
      <bottom style="medium">
        <color auto="1"/>
      </bottom>
      <diagonal/>
    </border>
    <border>
      <left/>
      <right/>
      <top style="thin">
        <color rgb="FFD8D8D8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1" fillId="0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3" fillId="35" borderId="10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 wrapText="1"/>
    </xf>
    <xf numFmtId="0" fontId="24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justify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18" fillId="0" borderId="18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8" fillId="36" borderId="28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8" fillId="0" borderId="40" xfId="0" applyFont="1" applyFill="1" applyBorder="1" applyAlignment="1">
      <alignment vertical="top" wrapText="1"/>
    </xf>
    <xf numFmtId="4" fontId="19" fillId="0" borderId="41" xfId="0" applyNumberFormat="1" applyFont="1" applyBorder="1" applyAlignment="1">
      <alignment horizontal="right" vertical="top" wrapText="1"/>
    </xf>
    <xf numFmtId="164" fontId="0" fillId="0" borderId="42" xfId="0" applyNumberFormat="1" applyBorder="1" applyAlignment="1">
      <alignment horizontal="right" vertical="top" wrapText="1"/>
    </xf>
    <xf numFmtId="0" fontId="18" fillId="0" borderId="43" xfId="0" applyFont="1" applyFill="1" applyBorder="1" applyAlignment="1">
      <alignment vertical="top" wrapText="1"/>
    </xf>
    <xf numFmtId="4" fontId="19" fillId="0" borderId="44" xfId="0" applyNumberFormat="1" applyFont="1" applyBorder="1" applyAlignment="1">
      <alignment horizontal="right" vertical="top" wrapText="1"/>
    </xf>
    <xf numFmtId="4" fontId="0" fillId="0" borderId="45" xfId="0" applyNumberFormat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0" fontId="26" fillId="36" borderId="16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 wrapText="1"/>
    </xf>
    <xf numFmtId="0" fontId="18" fillId="36" borderId="14" xfId="0" applyFont="1" applyFill="1" applyBorder="1" applyAlignment="1">
      <alignment vertical="center" wrapText="1"/>
    </xf>
    <xf numFmtId="0" fontId="18" fillId="36" borderId="46" xfId="0" applyFont="1" applyFill="1" applyBorder="1" applyAlignment="1">
      <alignment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26" fillId="36" borderId="47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 wrapText="1"/>
    </xf>
    <xf numFmtId="0" fontId="18" fillId="36" borderId="48" xfId="0" applyFont="1" applyFill="1" applyBorder="1" applyAlignment="1">
      <alignment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justify" vertical="top" wrapText="1"/>
    </xf>
    <xf numFmtId="0" fontId="0" fillId="0" borderId="52" xfId="0" applyBorder="1" applyAlignment="1">
      <alignment vertical="top" wrapText="1"/>
    </xf>
    <xf numFmtId="4" fontId="0" fillId="0" borderId="52" xfId="0" applyNumberFormat="1" applyBorder="1" applyAlignment="1">
      <alignment vertical="top" wrapText="1"/>
    </xf>
    <xf numFmtId="164" fontId="0" fillId="0" borderId="52" xfId="0" applyNumberFormat="1" applyFill="1" applyBorder="1" applyAlignment="1">
      <alignment horizontal="right" vertical="top" wrapText="1"/>
    </xf>
    <xf numFmtId="164" fontId="19" fillId="0" borderId="53" xfId="0" applyNumberFormat="1" applyFont="1" applyFill="1" applyBorder="1" applyAlignment="1">
      <alignment horizontal="right" vertical="top" wrapText="1"/>
    </xf>
    <xf numFmtId="0" fontId="18" fillId="0" borderId="55" xfId="0" applyFont="1" applyBorder="1" applyAlignment="1">
      <alignment horizontal="justify" vertical="top" wrapText="1"/>
    </xf>
    <xf numFmtId="0" fontId="0" fillId="0" borderId="55" xfId="0" applyBorder="1" applyAlignment="1">
      <alignment vertical="top" wrapText="1"/>
    </xf>
    <xf numFmtId="4" fontId="0" fillId="0" borderId="55" xfId="0" applyNumberFormat="1" applyBorder="1" applyAlignment="1">
      <alignment vertical="top" wrapText="1"/>
    </xf>
    <xf numFmtId="3" fontId="19" fillId="0" borderId="41" xfId="0" applyNumberFormat="1" applyFont="1" applyBorder="1" applyAlignment="1">
      <alignment horizontal="right" vertical="top" wrapText="1"/>
    </xf>
    <xf numFmtId="0" fontId="28" fillId="33" borderId="0" xfId="0" applyFont="1" applyFill="1" applyAlignment="1">
      <alignment horizontal="center" vertical="center" wrapText="1"/>
    </xf>
    <xf numFmtId="0" fontId="32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1" fillId="0" borderId="0" xfId="0" applyFont="1" applyAlignment="1">
      <alignment horizontal="justify" vertical="top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44" xfId="0" applyFont="1" applyFill="1" applyBorder="1" applyAlignment="1">
      <alignment horizontal="justify" vertical="top" wrapText="1"/>
    </xf>
    <xf numFmtId="0" fontId="18" fillId="0" borderId="45" xfId="0" applyFont="1" applyFill="1" applyBorder="1" applyAlignment="1">
      <alignment horizontal="justify" vertical="top" wrapText="1"/>
    </xf>
    <xf numFmtId="0" fontId="0" fillId="0" borderId="44" xfId="0" applyFill="1" applyBorder="1" applyAlignment="1">
      <alignment horizontal="justify" vertical="top" wrapText="1"/>
    </xf>
    <xf numFmtId="0" fontId="18" fillId="0" borderId="51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Fill="1" applyBorder="1" applyAlignment="1">
      <alignment horizontal="justify" vertical="top" wrapText="1"/>
    </xf>
    <xf numFmtId="0" fontId="18" fillId="0" borderId="41" xfId="0" applyFont="1" applyFill="1" applyBorder="1" applyAlignment="1">
      <alignment horizontal="justify" vertical="top" wrapText="1"/>
    </xf>
    <xf numFmtId="0" fontId="18" fillId="0" borderId="57" xfId="0" applyFont="1" applyFill="1" applyBorder="1" applyAlignment="1">
      <alignment horizontal="justify" vertical="top" wrapText="1"/>
    </xf>
    <xf numFmtId="0" fontId="0" fillId="0" borderId="41" xfId="0" applyFill="1" applyBorder="1" applyAlignment="1">
      <alignment horizontal="justify" vertical="top" wrapText="1"/>
    </xf>
    <xf numFmtId="0" fontId="18" fillId="36" borderId="23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27" xfId="0" applyFont="1" applyFill="1" applyBorder="1" applyAlignment="1">
      <alignment horizontal="center" vertical="top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justify" vertical="top" wrapText="1"/>
    </xf>
    <xf numFmtId="0" fontId="19" fillId="0" borderId="19" xfId="0" applyFont="1" applyBorder="1" applyAlignment="1">
      <alignment horizontal="justify" vertical="top" wrapText="1"/>
    </xf>
    <xf numFmtId="0" fontId="18" fillId="36" borderId="20" xfId="0" applyFont="1" applyFill="1" applyBorder="1" applyAlignment="1">
      <alignment horizontal="justify" vertical="center" wrapText="1"/>
    </xf>
    <xf numFmtId="0" fontId="18" fillId="36" borderId="22" xfId="0" applyFont="1" applyFill="1" applyBorder="1" applyAlignment="1">
      <alignment horizontal="justify" vertical="center" wrapText="1"/>
    </xf>
    <xf numFmtId="0" fontId="18" fillId="36" borderId="21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top" wrapText="1"/>
    </xf>
    <xf numFmtId="0" fontId="19" fillId="0" borderId="15" xfId="0" applyFont="1" applyBorder="1" applyAlignment="1">
      <alignment horizontal="justify" vertical="top" wrapText="1"/>
    </xf>
    <xf numFmtId="0" fontId="29" fillId="33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justify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B1:AD89"/>
  <sheetViews>
    <sheetView tabSelected="1" view="pageBreakPreview" topLeftCell="A46" zoomScale="80" zoomScaleNormal="80" zoomScaleSheetLayoutView="80" workbookViewId="0">
      <selection activeCell="D50" sqref="D50:AB84"/>
    </sheetView>
  </sheetViews>
  <sheetFormatPr baseColWidth="10" defaultColWidth="5.7109375" defaultRowHeight="17.25"/>
  <cols>
    <col min="1" max="1" width="4" style="1" customWidth="1"/>
    <col min="2" max="16384" width="5.7109375" style="1"/>
  </cols>
  <sheetData>
    <row r="1" spans="2:30" s="2" customFormat="1" ht="48" customHeight="1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 t="s">
        <v>1</v>
      </c>
    </row>
    <row r="2" spans="2:30" ht="13.5" customHeight="1"/>
    <row r="3" spans="2:30" ht="13.5" customHeight="1"/>
    <row r="4" spans="2:30" ht="13.5" customHeight="1"/>
    <row r="5" spans="2:30" ht="13.5" customHeight="1"/>
    <row r="6" spans="2:30" ht="13.5" customHeight="1"/>
    <row r="7" spans="2:30" ht="13.5" customHeight="1"/>
    <row r="8" spans="2:30" ht="13.5" customHeight="1"/>
    <row r="9" spans="2:30" ht="13.5" customHeight="1"/>
    <row r="10" spans="2:30" ht="13.5" customHeight="1"/>
    <row r="11" spans="2:30" ht="13.5" customHeight="1">
      <c r="B11" s="55" t="s">
        <v>123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</row>
    <row r="12" spans="2:30" ht="13.5" customHeight="1"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</row>
    <row r="13" spans="2:30" ht="13.5" customHeight="1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2:30" ht="13.5" customHeight="1"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</row>
    <row r="15" spans="2:30" ht="13.5" customHeight="1"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  <row r="16" spans="2:30" ht="13.5" customHeight="1"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3.5" customHeight="1"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3.5" customHeight="1"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3.5" customHeight="1"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3.5" customHeight="1"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3.5" customHeight="1"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3.5" customHeight="1"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3.5" customHeight="1"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2:30" ht="13.5" customHeight="1"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ht="13.5" customHeight="1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2:30" ht="13.5" customHeight="1"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</row>
    <row r="27" spans="2:30" ht="13.5" customHeight="1"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</row>
    <row r="28" spans="2:30" ht="13.5" customHeight="1"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</row>
    <row r="29" spans="2:30" ht="13.5" customHeight="1"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</row>
    <row r="30" spans="2:30" ht="13.5" customHeight="1"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</row>
    <row r="31" spans="2:30" ht="13.5" customHeight="1"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</row>
    <row r="32" spans="2:30" ht="13.5" customHeight="1"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</row>
    <row r="33" spans="2:30" ht="13.5" customHeight="1"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</row>
    <row r="34" spans="2:30" ht="13.5" customHeight="1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</row>
    <row r="35" spans="2:30" ht="13.5" customHeight="1"/>
    <row r="36" spans="2:30" ht="13.5" customHeight="1"/>
    <row r="37" spans="2:30" ht="13.5" customHeight="1"/>
    <row r="38" spans="2:30" ht="13.5" customHeight="1"/>
    <row r="39" spans="2:30" ht="13.5" customHeight="1"/>
    <row r="40" spans="2:30" ht="13.5" customHeight="1"/>
    <row r="41" spans="2:30" ht="13.5" customHeight="1"/>
    <row r="42" spans="2:30" ht="13.5" customHeight="1"/>
    <row r="43" spans="2:30" ht="13.5" customHeight="1"/>
    <row r="44" spans="2:30" ht="13.5" customHeight="1"/>
    <row r="45" spans="2:30" ht="13.5" customHeight="1"/>
    <row r="46" spans="2:30" ht="13.5" customHeight="1"/>
    <row r="47" spans="2:30" ht="13.5" customHeight="1"/>
    <row r="48" spans="2:30" ht="13.5" customHeight="1"/>
    <row r="49" spans="4:28" ht="20.25" customHeight="1">
      <c r="D49" s="56" t="s">
        <v>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</row>
    <row r="50" spans="4:28" ht="13.5" customHeight="1">
      <c r="D50" s="57" t="s">
        <v>124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</row>
    <row r="51" spans="4:28" ht="13.5" customHeight="1"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</row>
    <row r="52" spans="4:28" ht="13.5" customHeight="1"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</row>
    <row r="53" spans="4:28" ht="13.5" customHeight="1"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</row>
    <row r="54" spans="4:28" ht="13.5" customHeight="1"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</row>
    <row r="55" spans="4:28" ht="13.5" customHeight="1"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</row>
    <row r="56" spans="4:28" ht="13.5" customHeight="1"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</row>
    <row r="57" spans="4:28" ht="13.5" customHeight="1"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</row>
    <row r="58" spans="4:28" ht="13.5" customHeight="1"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</row>
    <row r="59" spans="4:28" ht="13.5" customHeight="1"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</row>
    <row r="60" spans="4:28" ht="13.5" customHeight="1"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</row>
    <row r="61" spans="4:28" ht="13.5" customHeight="1"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</row>
    <row r="62" spans="4:28" ht="13.5" customHeight="1"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</row>
    <row r="63" spans="4:28" ht="13.5" customHeight="1"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</row>
    <row r="64" spans="4:28" ht="13.5" customHeight="1"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</row>
    <row r="65" spans="4:28" ht="13.5" customHeight="1"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</row>
    <row r="66" spans="4:28" ht="13.5" customHeight="1"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</row>
    <row r="67" spans="4:28" ht="13.5" customHeight="1"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</row>
    <row r="68" spans="4:28" ht="13.5" customHeight="1"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</row>
    <row r="69" spans="4:28" ht="13.5" customHeight="1"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</row>
    <row r="70" spans="4:28" ht="13.5" customHeight="1"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</row>
    <row r="71" spans="4:28" ht="13.5" customHeight="1"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</row>
    <row r="72" spans="4:28" ht="13.5" customHeight="1"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</row>
    <row r="73" spans="4:28" ht="13.5" customHeight="1"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</row>
    <row r="74" spans="4:28" ht="13.5" customHeight="1"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</row>
    <row r="75" spans="4:28" ht="13.5" customHeight="1"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</row>
    <row r="76" spans="4:28" ht="13.5" customHeight="1"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</row>
    <row r="77" spans="4:28" ht="13.5" customHeight="1"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</row>
    <row r="78" spans="4:28" ht="13.5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</row>
    <row r="79" spans="4:28" ht="13.5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</row>
    <row r="80" spans="4:28" ht="13.5" customHeight="1"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</row>
    <row r="81" spans="4:28" ht="13.5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</row>
    <row r="82" spans="4:28" ht="13.5" customHeight="1"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4:28" ht="13.5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</row>
    <row r="84" spans="4:28" ht="13.5" customHeight="1"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</row>
    <row r="85" spans="4:28" ht="13.5" customHeight="1"/>
    <row r="86" spans="4:28" ht="13.5" customHeight="1"/>
    <row r="87" spans="4:28" ht="13.5" customHeight="1"/>
    <row r="88" spans="4:28" ht="13.5" customHeight="1"/>
    <row r="89" spans="4:28" ht="13.5" customHeight="1"/>
  </sheetData>
  <mergeCells count="4">
    <mergeCell ref="B1:P1"/>
    <mergeCell ref="B11:AD34"/>
    <mergeCell ref="D49:AB49"/>
    <mergeCell ref="D50:AB84"/>
  </mergeCells>
  <printOptions horizontalCentered="1"/>
  <pageMargins left="0.78740157480314965" right="0.78740157480314965" top="0.98425196850393704" bottom="0.98425196850393704" header="0" footer="0.39370078740157483"/>
  <pageSetup scale="81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H33"/>
  <sheetViews>
    <sheetView view="pageBreakPreview" zoomScale="80" zoomScaleNormal="80" zoomScaleSheetLayoutView="80" workbookViewId="0">
      <selection activeCell="B28" sqref="B28:U28"/>
    </sheetView>
  </sheetViews>
  <sheetFormatPr baseColWidth="10" defaultColWidth="11.42578125" defaultRowHeight="17.2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>
      <c r="A1" s="3"/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3" t="s">
        <v>4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/>
    <row r="3" spans="1:34" ht="22.5" customHeight="1" thickTop="1" thickBot="1">
      <c r="B3" s="8" t="s">
        <v>5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>
      <c r="B4" s="12" t="s">
        <v>6</v>
      </c>
      <c r="C4" s="13" t="s">
        <v>52</v>
      </c>
      <c r="D4" s="103" t="s">
        <v>53</v>
      </c>
      <c r="E4" s="103"/>
      <c r="F4" s="103"/>
      <c r="G4" s="103"/>
      <c r="H4" s="103"/>
      <c r="I4" s="14"/>
      <c r="J4" s="15" t="s">
        <v>7</v>
      </c>
      <c r="K4" s="16" t="s">
        <v>8</v>
      </c>
      <c r="L4" s="100" t="s">
        <v>2</v>
      </c>
      <c r="M4" s="100"/>
      <c r="N4" s="100"/>
      <c r="O4" s="100"/>
      <c r="P4" s="15" t="s">
        <v>9</v>
      </c>
      <c r="Q4" s="100" t="s">
        <v>54</v>
      </c>
      <c r="R4" s="100"/>
      <c r="S4" s="15" t="s">
        <v>10</v>
      </c>
      <c r="T4" s="100" t="s">
        <v>55</v>
      </c>
      <c r="U4" s="101"/>
    </row>
    <row r="5" spans="1:34" ht="15.75" customHeight="1">
      <c r="B5" s="79" t="s">
        <v>11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>
      <c r="B6" s="17" t="s">
        <v>12</v>
      </c>
      <c r="C6" s="82" t="s">
        <v>13</v>
      </c>
      <c r="D6" s="82"/>
      <c r="E6" s="82"/>
      <c r="F6" s="82"/>
      <c r="G6" s="82"/>
      <c r="H6" s="18"/>
      <c r="I6" s="18"/>
      <c r="J6" s="18" t="s">
        <v>14</v>
      </c>
      <c r="K6" s="82" t="s">
        <v>15</v>
      </c>
      <c r="L6" s="82"/>
      <c r="M6" s="82"/>
      <c r="N6" s="19"/>
      <c r="O6" s="20" t="s">
        <v>16</v>
      </c>
      <c r="P6" s="82" t="s">
        <v>56</v>
      </c>
      <c r="Q6" s="82"/>
      <c r="R6" s="21"/>
      <c r="S6" s="20" t="s">
        <v>17</v>
      </c>
      <c r="T6" s="82" t="s">
        <v>57</v>
      </c>
      <c r="U6" s="83"/>
    </row>
    <row r="7" spans="1:34" ht="22.5" customHeight="1" thickTop="1" thickBot="1">
      <c r="B7" s="8" t="s">
        <v>18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>
      <c r="B8" s="84" t="s">
        <v>19</v>
      </c>
      <c r="C8" s="87" t="s">
        <v>20</v>
      </c>
      <c r="D8" s="87"/>
      <c r="E8" s="87"/>
      <c r="F8" s="87"/>
      <c r="G8" s="87"/>
      <c r="H8" s="88"/>
      <c r="I8" s="93" t="s">
        <v>21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22</v>
      </c>
      <c r="U8" s="97"/>
    </row>
    <row r="9" spans="1:34" ht="19.5" customHeight="1">
      <c r="B9" s="85"/>
      <c r="C9" s="89"/>
      <c r="D9" s="89"/>
      <c r="E9" s="89"/>
      <c r="F9" s="89"/>
      <c r="G9" s="89"/>
      <c r="H9" s="90"/>
      <c r="I9" s="98" t="s">
        <v>23</v>
      </c>
      <c r="J9" s="73"/>
      <c r="K9" s="73"/>
      <c r="L9" s="73" t="s">
        <v>24</v>
      </c>
      <c r="M9" s="73"/>
      <c r="N9" s="73"/>
      <c r="O9" s="73"/>
      <c r="P9" s="73" t="s">
        <v>25</v>
      </c>
      <c r="Q9" s="73" t="s">
        <v>26</v>
      </c>
      <c r="R9" s="75" t="s">
        <v>27</v>
      </c>
      <c r="S9" s="76"/>
      <c r="T9" s="73" t="s">
        <v>28</v>
      </c>
      <c r="U9" s="77" t="s">
        <v>29</v>
      </c>
    </row>
    <row r="10" spans="1:34" ht="26.25" customHeight="1" thickBot="1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30</v>
      </c>
      <c r="S10" s="24" t="s">
        <v>31</v>
      </c>
      <c r="T10" s="74"/>
      <c r="U10" s="78"/>
    </row>
    <row r="11" spans="1:34" ht="75" customHeight="1" thickTop="1" thickBot="1">
      <c r="A11" s="25"/>
      <c r="B11" s="26" t="s">
        <v>32</v>
      </c>
      <c r="C11" s="72" t="s">
        <v>58</v>
      </c>
      <c r="D11" s="72"/>
      <c r="E11" s="72"/>
      <c r="F11" s="72"/>
      <c r="G11" s="72"/>
      <c r="H11" s="72"/>
      <c r="I11" s="72" t="s">
        <v>59</v>
      </c>
      <c r="J11" s="72"/>
      <c r="K11" s="72"/>
      <c r="L11" s="72" t="s">
        <v>60</v>
      </c>
      <c r="M11" s="72"/>
      <c r="N11" s="72"/>
      <c r="O11" s="72"/>
      <c r="P11" s="27" t="s">
        <v>61</v>
      </c>
      <c r="Q11" s="27" t="s">
        <v>62</v>
      </c>
      <c r="R11" s="53">
        <v>873.5</v>
      </c>
      <c r="S11" s="53" t="s">
        <v>35</v>
      </c>
      <c r="T11" s="53" t="s">
        <v>35</v>
      </c>
      <c r="U11" s="28" t="str">
        <f t="shared" ref="U11:U19" si="0">IF(ISERR(T11/S11*100),"N/A",T11/S11*100)</f>
        <v>N/A</v>
      </c>
    </row>
    <row r="12" spans="1:34" ht="75" customHeight="1" thickTop="1" thickBot="1">
      <c r="A12" s="25"/>
      <c r="B12" s="26" t="s">
        <v>36</v>
      </c>
      <c r="C12" s="72" t="s">
        <v>63</v>
      </c>
      <c r="D12" s="72"/>
      <c r="E12" s="72"/>
      <c r="F12" s="72"/>
      <c r="G12" s="72"/>
      <c r="H12" s="72"/>
      <c r="I12" s="72" t="s">
        <v>64</v>
      </c>
      <c r="J12" s="72"/>
      <c r="K12" s="72"/>
      <c r="L12" s="72" t="s">
        <v>65</v>
      </c>
      <c r="M12" s="72"/>
      <c r="N12" s="72"/>
      <c r="O12" s="72"/>
      <c r="P12" s="27" t="s">
        <v>33</v>
      </c>
      <c r="Q12" s="27" t="s">
        <v>66</v>
      </c>
      <c r="R12" s="27">
        <v>100</v>
      </c>
      <c r="S12" s="27" t="s">
        <v>35</v>
      </c>
      <c r="T12" s="27" t="s">
        <v>35</v>
      </c>
      <c r="U12" s="28" t="str">
        <f t="shared" si="0"/>
        <v>N/A</v>
      </c>
    </row>
    <row r="13" spans="1:34" ht="75" customHeight="1" thickTop="1">
      <c r="A13" s="25"/>
      <c r="B13" s="26" t="s">
        <v>38</v>
      </c>
      <c r="C13" s="72" t="s">
        <v>67</v>
      </c>
      <c r="D13" s="72"/>
      <c r="E13" s="72"/>
      <c r="F13" s="72"/>
      <c r="G13" s="72"/>
      <c r="H13" s="72"/>
      <c r="I13" s="72" t="s">
        <v>68</v>
      </c>
      <c r="J13" s="72"/>
      <c r="K13" s="72"/>
      <c r="L13" s="72" t="s">
        <v>69</v>
      </c>
      <c r="M13" s="72"/>
      <c r="N13" s="72"/>
      <c r="O13" s="72"/>
      <c r="P13" s="27" t="s">
        <v>33</v>
      </c>
      <c r="Q13" s="27" t="s">
        <v>40</v>
      </c>
      <c r="R13" s="27">
        <v>100</v>
      </c>
      <c r="S13" s="27">
        <v>20</v>
      </c>
      <c r="T13" s="27">
        <v>16.670000000000002</v>
      </c>
      <c r="U13" s="28">
        <f t="shared" si="0"/>
        <v>83.350000000000009</v>
      </c>
    </row>
    <row r="14" spans="1:34" ht="75" customHeight="1" thickBot="1">
      <c r="A14" s="25"/>
      <c r="B14" s="29" t="s">
        <v>37</v>
      </c>
      <c r="C14" s="64" t="s">
        <v>70</v>
      </c>
      <c r="D14" s="64"/>
      <c r="E14" s="64"/>
      <c r="F14" s="64"/>
      <c r="G14" s="64"/>
      <c r="H14" s="64"/>
      <c r="I14" s="64" t="s">
        <v>71</v>
      </c>
      <c r="J14" s="64"/>
      <c r="K14" s="64"/>
      <c r="L14" s="64" t="s">
        <v>72</v>
      </c>
      <c r="M14" s="64"/>
      <c r="N14" s="64"/>
      <c r="O14" s="64"/>
      <c r="P14" s="30" t="s">
        <v>33</v>
      </c>
      <c r="Q14" s="30" t="s">
        <v>40</v>
      </c>
      <c r="R14" s="30">
        <v>100</v>
      </c>
      <c r="S14" s="30">
        <v>25</v>
      </c>
      <c r="T14" s="30">
        <v>87.5</v>
      </c>
      <c r="U14" s="31">
        <f t="shared" si="0"/>
        <v>350</v>
      </c>
    </row>
    <row r="15" spans="1:34" ht="75" customHeight="1" thickTop="1">
      <c r="A15" s="25"/>
      <c r="B15" s="26" t="s">
        <v>39</v>
      </c>
      <c r="C15" s="72" t="s">
        <v>73</v>
      </c>
      <c r="D15" s="72"/>
      <c r="E15" s="72"/>
      <c r="F15" s="72"/>
      <c r="G15" s="72"/>
      <c r="H15" s="72"/>
      <c r="I15" s="72" t="s">
        <v>74</v>
      </c>
      <c r="J15" s="72"/>
      <c r="K15" s="72"/>
      <c r="L15" s="72" t="s">
        <v>75</v>
      </c>
      <c r="M15" s="72"/>
      <c r="N15" s="72"/>
      <c r="O15" s="72"/>
      <c r="P15" s="27" t="s">
        <v>33</v>
      </c>
      <c r="Q15" s="27" t="s">
        <v>40</v>
      </c>
      <c r="R15" s="27">
        <v>100</v>
      </c>
      <c r="S15" s="27">
        <v>22.22</v>
      </c>
      <c r="T15" s="27">
        <v>22.22</v>
      </c>
      <c r="U15" s="28">
        <f t="shared" si="0"/>
        <v>100</v>
      </c>
    </row>
    <row r="16" spans="1:34" ht="75" customHeight="1">
      <c r="A16" s="25"/>
      <c r="B16" s="29" t="s">
        <v>37</v>
      </c>
      <c r="C16" s="64" t="s">
        <v>76</v>
      </c>
      <c r="D16" s="64"/>
      <c r="E16" s="64"/>
      <c r="F16" s="64"/>
      <c r="G16" s="64"/>
      <c r="H16" s="64"/>
      <c r="I16" s="64" t="s">
        <v>77</v>
      </c>
      <c r="J16" s="64"/>
      <c r="K16" s="64"/>
      <c r="L16" s="64" t="s">
        <v>78</v>
      </c>
      <c r="M16" s="64"/>
      <c r="N16" s="64"/>
      <c r="O16" s="64"/>
      <c r="P16" s="30" t="s">
        <v>33</v>
      </c>
      <c r="Q16" s="30" t="s">
        <v>40</v>
      </c>
      <c r="R16" s="30">
        <v>100</v>
      </c>
      <c r="S16" s="30">
        <v>25</v>
      </c>
      <c r="T16" s="30">
        <v>0</v>
      </c>
      <c r="U16" s="31">
        <f t="shared" si="0"/>
        <v>0</v>
      </c>
    </row>
    <row r="17" spans="1:22" ht="75" customHeight="1">
      <c r="A17" s="25"/>
      <c r="B17" s="29" t="s">
        <v>37</v>
      </c>
      <c r="C17" s="64" t="s">
        <v>79</v>
      </c>
      <c r="D17" s="64"/>
      <c r="E17" s="64"/>
      <c r="F17" s="64"/>
      <c r="G17" s="64"/>
      <c r="H17" s="64"/>
      <c r="I17" s="64" t="s">
        <v>80</v>
      </c>
      <c r="J17" s="64"/>
      <c r="K17" s="64"/>
      <c r="L17" s="64" t="s">
        <v>81</v>
      </c>
      <c r="M17" s="64"/>
      <c r="N17" s="64"/>
      <c r="O17" s="64"/>
      <c r="P17" s="30" t="s">
        <v>33</v>
      </c>
      <c r="Q17" s="30" t="s">
        <v>40</v>
      </c>
      <c r="R17" s="30">
        <v>100</v>
      </c>
      <c r="S17" s="30">
        <v>12.5</v>
      </c>
      <c r="T17" s="30">
        <v>12.5</v>
      </c>
      <c r="U17" s="31">
        <f t="shared" si="0"/>
        <v>100</v>
      </c>
    </row>
    <row r="18" spans="1:22" ht="75" customHeight="1">
      <c r="A18" s="25"/>
      <c r="B18" s="29" t="s">
        <v>37</v>
      </c>
      <c r="C18" s="64" t="s">
        <v>82</v>
      </c>
      <c r="D18" s="64"/>
      <c r="E18" s="64"/>
      <c r="F18" s="64"/>
      <c r="G18" s="64"/>
      <c r="H18" s="64"/>
      <c r="I18" s="64" t="s">
        <v>83</v>
      </c>
      <c r="J18" s="64"/>
      <c r="K18" s="64"/>
      <c r="L18" s="64" t="s">
        <v>84</v>
      </c>
      <c r="M18" s="64"/>
      <c r="N18" s="64"/>
      <c r="O18" s="64"/>
      <c r="P18" s="30" t="s">
        <v>33</v>
      </c>
      <c r="Q18" s="30" t="s">
        <v>40</v>
      </c>
      <c r="R18" s="30">
        <v>100</v>
      </c>
      <c r="S18" s="30">
        <v>25</v>
      </c>
      <c r="T18" s="30">
        <v>25</v>
      </c>
      <c r="U18" s="31">
        <f t="shared" si="0"/>
        <v>100</v>
      </c>
    </row>
    <row r="19" spans="1:22" ht="75" customHeight="1" thickBot="1">
      <c r="A19" s="25"/>
      <c r="B19" s="29" t="s">
        <v>37</v>
      </c>
      <c r="C19" s="64" t="s">
        <v>85</v>
      </c>
      <c r="D19" s="64"/>
      <c r="E19" s="64"/>
      <c r="F19" s="64"/>
      <c r="G19" s="64"/>
      <c r="H19" s="64"/>
      <c r="I19" s="64" t="s">
        <v>86</v>
      </c>
      <c r="J19" s="64"/>
      <c r="K19" s="64"/>
      <c r="L19" s="64" t="s">
        <v>87</v>
      </c>
      <c r="M19" s="64"/>
      <c r="N19" s="64"/>
      <c r="O19" s="64"/>
      <c r="P19" s="30" t="s">
        <v>33</v>
      </c>
      <c r="Q19" s="30" t="s">
        <v>40</v>
      </c>
      <c r="R19" s="30">
        <v>100</v>
      </c>
      <c r="S19" s="30">
        <v>23.81</v>
      </c>
      <c r="T19" s="30">
        <v>19.05</v>
      </c>
      <c r="U19" s="31">
        <f t="shared" si="0"/>
        <v>80.008399832003363</v>
      </c>
    </row>
    <row r="20" spans="1:22" ht="22.5" customHeight="1" thickTop="1" thickBot="1">
      <c r="B20" s="8" t="s">
        <v>41</v>
      </c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32"/>
    </row>
    <row r="21" spans="1:22" ht="39.75" customHeight="1" thickTop="1">
      <c r="B21" s="33"/>
      <c r="C21" s="34"/>
      <c r="D21" s="34"/>
      <c r="E21" s="34"/>
      <c r="F21" s="34"/>
      <c r="G21" s="34"/>
      <c r="H21" s="35"/>
      <c r="I21" s="35"/>
      <c r="J21" s="35"/>
      <c r="K21" s="35"/>
      <c r="L21" s="35"/>
      <c r="M21" s="35"/>
      <c r="N21" s="35"/>
      <c r="O21" s="35"/>
      <c r="P21" s="36"/>
      <c r="Q21" s="37"/>
      <c r="R21" s="38" t="s">
        <v>42</v>
      </c>
      <c r="S21" s="22" t="s">
        <v>43</v>
      </c>
      <c r="T21" s="38" t="s">
        <v>44</v>
      </c>
      <c r="U21" s="22" t="s">
        <v>45</v>
      </c>
    </row>
    <row r="22" spans="1:22" ht="36" customHeight="1" thickBot="1">
      <c r="B22" s="39"/>
      <c r="C22" s="40"/>
      <c r="D22" s="40"/>
      <c r="E22" s="40"/>
      <c r="F22" s="40"/>
      <c r="G22" s="40"/>
      <c r="H22" s="41"/>
      <c r="I22" s="41"/>
      <c r="J22" s="41"/>
      <c r="K22" s="41"/>
      <c r="L22" s="41"/>
      <c r="M22" s="41"/>
      <c r="N22" s="41"/>
      <c r="O22" s="41"/>
      <c r="P22" s="42"/>
      <c r="Q22" s="43"/>
      <c r="R22" s="44" t="s">
        <v>46</v>
      </c>
      <c r="S22" s="43" t="s">
        <v>46</v>
      </c>
      <c r="T22" s="43" t="s">
        <v>46</v>
      </c>
      <c r="U22" s="43" t="s">
        <v>47</v>
      </c>
    </row>
    <row r="23" spans="1:22" ht="13.5" customHeight="1" thickBot="1">
      <c r="B23" s="65" t="s">
        <v>48</v>
      </c>
      <c r="C23" s="66"/>
      <c r="D23" s="66"/>
      <c r="E23" s="45"/>
      <c r="F23" s="45"/>
      <c r="G23" s="45"/>
      <c r="H23" s="46"/>
      <c r="I23" s="46"/>
      <c r="J23" s="46"/>
      <c r="K23" s="46"/>
      <c r="L23" s="46"/>
      <c r="M23" s="46"/>
      <c r="N23" s="46"/>
      <c r="O23" s="46"/>
      <c r="P23" s="47"/>
      <c r="Q23" s="47"/>
      <c r="R23" s="48">
        <f>23.245151</f>
        <v>23.245151</v>
      </c>
      <c r="S23" s="48">
        <f>3.171851</f>
        <v>3.1718510000000002</v>
      </c>
      <c r="T23" s="48">
        <f>2.56913911</f>
        <v>2.5691391100000001</v>
      </c>
      <c r="U23" s="49">
        <f>+IF(ISERR(T23/S23*100),"N/A",T23/S23*100)</f>
        <v>80.998102054604701</v>
      </c>
    </row>
    <row r="24" spans="1:22" ht="13.5" customHeight="1" thickBot="1">
      <c r="B24" s="67" t="s">
        <v>49</v>
      </c>
      <c r="C24" s="68"/>
      <c r="D24" s="68"/>
      <c r="E24" s="50"/>
      <c r="F24" s="50"/>
      <c r="G24" s="50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48">
        <f>23.14672205</f>
        <v>23.146722050000001</v>
      </c>
      <c r="S24" s="48">
        <f>3.13936554</f>
        <v>3.13936554</v>
      </c>
      <c r="T24" s="48">
        <f>2.56913911</f>
        <v>2.5691391100000001</v>
      </c>
      <c r="U24" s="49">
        <f>+IF(ISERR(T24/S24*100),"N/A",T24/S24*100)</f>
        <v>81.836252493234667</v>
      </c>
    </row>
    <row r="25" spans="1:22" ht="14.85" customHeight="1" thickTop="1" thickBot="1">
      <c r="B25" s="8" t="s">
        <v>50</v>
      </c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</row>
    <row r="26" spans="1:22" ht="44.25" customHeight="1" thickTop="1">
      <c r="B26" s="69" t="s">
        <v>51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</row>
    <row r="27" spans="1:22" ht="109.5" customHeight="1">
      <c r="B27" s="61" t="s">
        <v>88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3"/>
    </row>
    <row r="28" spans="1:22" ht="107.25" customHeight="1">
      <c r="B28" s="61" t="s">
        <v>89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3"/>
    </row>
    <row r="29" spans="1:22" ht="93.75" customHeight="1">
      <c r="B29" s="61" t="s">
        <v>90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3"/>
    </row>
    <row r="30" spans="1:22" ht="54" customHeight="1">
      <c r="B30" s="61" t="s">
        <v>91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3"/>
    </row>
    <row r="31" spans="1:22" ht="38.25" customHeight="1">
      <c r="B31" s="61" t="s">
        <v>92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3"/>
    </row>
    <row r="32" spans="1:22" ht="54.75" customHeight="1">
      <c r="B32" s="61" t="s">
        <v>93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3"/>
    </row>
    <row r="33" spans="2:21" ht="69" customHeight="1" thickBot="1">
      <c r="B33" s="58" t="s">
        <v>94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60"/>
    </row>
  </sheetData>
  <mergeCells count="58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C16:H16"/>
    <mergeCell ref="I16:K16"/>
    <mergeCell ref="L16:O16"/>
    <mergeCell ref="B26:U26"/>
    <mergeCell ref="C17:H17"/>
    <mergeCell ref="I17:K17"/>
    <mergeCell ref="L17:O17"/>
    <mergeCell ref="C18:H18"/>
    <mergeCell ref="I18:K18"/>
    <mergeCell ref="L18:O18"/>
    <mergeCell ref="C19:H19"/>
    <mergeCell ref="I19:K19"/>
    <mergeCell ref="L19:O19"/>
    <mergeCell ref="B23:D23"/>
    <mergeCell ref="B24:D24"/>
    <mergeCell ref="B31:U31"/>
    <mergeCell ref="B32:U32"/>
    <mergeCell ref="B33:U33"/>
    <mergeCell ref="B28:U28"/>
    <mergeCell ref="B27:U27"/>
    <mergeCell ref="B29:U29"/>
    <mergeCell ref="B30:U30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H27"/>
  <sheetViews>
    <sheetView view="pageBreakPreview" zoomScale="80" zoomScaleNormal="80" zoomScaleSheetLayoutView="80" workbookViewId="0">
      <selection activeCell="B26" sqref="B26:U26"/>
    </sheetView>
  </sheetViews>
  <sheetFormatPr baseColWidth="10" defaultColWidth="11.42578125" defaultRowHeight="17.2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>
      <c r="A1" s="3"/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3" t="s">
        <v>4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/>
    <row r="3" spans="1:34" ht="22.5" customHeight="1" thickTop="1" thickBot="1">
      <c r="B3" s="8" t="s">
        <v>5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>
      <c r="B4" s="12" t="s">
        <v>6</v>
      </c>
      <c r="C4" s="13" t="s">
        <v>95</v>
      </c>
      <c r="D4" s="103" t="s">
        <v>96</v>
      </c>
      <c r="E4" s="103"/>
      <c r="F4" s="103"/>
      <c r="G4" s="103"/>
      <c r="H4" s="103"/>
      <c r="I4" s="14"/>
      <c r="J4" s="15" t="s">
        <v>7</v>
      </c>
      <c r="K4" s="16" t="s">
        <v>8</v>
      </c>
      <c r="L4" s="100" t="s">
        <v>2</v>
      </c>
      <c r="M4" s="100"/>
      <c r="N4" s="100"/>
      <c r="O4" s="100"/>
      <c r="P4" s="15" t="s">
        <v>9</v>
      </c>
      <c r="Q4" s="100" t="s">
        <v>54</v>
      </c>
      <c r="R4" s="100"/>
      <c r="S4" s="15" t="s">
        <v>10</v>
      </c>
      <c r="T4" s="100"/>
      <c r="U4" s="101"/>
    </row>
    <row r="5" spans="1:34" ht="15.75" customHeight="1">
      <c r="B5" s="79" t="s">
        <v>11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>
      <c r="B6" s="17" t="s">
        <v>12</v>
      </c>
      <c r="C6" s="82" t="s">
        <v>13</v>
      </c>
      <c r="D6" s="82"/>
      <c r="E6" s="82"/>
      <c r="F6" s="82"/>
      <c r="G6" s="82"/>
      <c r="H6" s="18"/>
      <c r="I6" s="18"/>
      <c r="J6" s="18" t="s">
        <v>14</v>
      </c>
      <c r="K6" s="82" t="s">
        <v>15</v>
      </c>
      <c r="L6" s="82"/>
      <c r="M6" s="82"/>
      <c r="N6" s="19"/>
      <c r="O6" s="20" t="s">
        <v>16</v>
      </c>
      <c r="P6" s="82" t="s">
        <v>56</v>
      </c>
      <c r="Q6" s="82"/>
      <c r="R6" s="21"/>
      <c r="S6" s="20" t="s">
        <v>17</v>
      </c>
      <c r="T6" s="82" t="s">
        <v>97</v>
      </c>
      <c r="U6" s="83"/>
    </row>
    <row r="7" spans="1:34" ht="22.5" customHeight="1" thickTop="1" thickBot="1">
      <c r="B7" s="8" t="s">
        <v>18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>
      <c r="B8" s="84" t="s">
        <v>19</v>
      </c>
      <c r="C8" s="87" t="s">
        <v>20</v>
      </c>
      <c r="D8" s="87"/>
      <c r="E8" s="87"/>
      <c r="F8" s="87"/>
      <c r="G8" s="87"/>
      <c r="H8" s="88"/>
      <c r="I8" s="93" t="s">
        <v>21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22</v>
      </c>
      <c r="U8" s="97"/>
    </row>
    <row r="9" spans="1:34" ht="19.5" customHeight="1">
      <c r="B9" s="85"/>
      <c r="C9" s="89"/>
      <c r="D9" s="89"/>
      <c r="E9" s="89"/>
      <c r="F9" s="89"/>
      <c r="G9" s="89"/>
      <c r="H9" s="90"/>
      <c r="I9" s="98" t="s">
        <v>23</v>
      </c>
      <c r="J9" s="73"/>
      <c r="K9" s="73"/>
      <c r="L9" s="73" t="s">
        <v>24</v>
      </c>
      <c r="M9" s="73"/>
      <c r="N9" s="73"/>
      <c r="O9" s="73"/>
      <c r="P9" s="73" t="s">
        <v>25</v>
      </c>
      <c r="Q9" s="73" t="s">
        <v>26</v>
      </c>
      <c r="R9" s="75" t="s">
        <v>27</v>
      </c>
      <c r="S9" s="76"/>
      <c r="T9" s="73" t="s">
        <v>28</v>
      </c>
      <c r="U9" s="77" t="s">
        <v>29</v>
      </c>
    </row>
    <row r="10" spans="1:34" ht="26.25" customHeight="1" thickBot="1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30</v>
      </c>
      <c r="S10" s="24" t="s">
        <v>31</v>
      </c>
      <c r="T10" s="74"/>
      <c r="U10" s="78"/>
    </row>
    <row r="11" spans="1:34" ht="75" customHeight="1" thickTop="1" thickBot="1">
      <c r="A11" s="25"/>
      <c r="B11" s="26" t="s">
        <v>32</v>
      </c>
      <c r="C11" s="72" t="s">
        <v>58</v>
      </c>
      <c r="D11" s="72"/>
      <c r="E11" s="72"/>
      <c r="F11" s="72"/>
      <c r="G11" s="72"/>
      <c r="H11" s="72"/>
      <c r="I11" s="72" t="s">
        <v>59</v>
      </c>
      <c r="J11" s="72"/>
      <c r="K11" s="72"/>
      <c r="L11" s="72" t="s">
        <v>98</v>
      </c>
      <c r="M11" s="72"/>
      <c r="N11" s="72"/>
      <c r="O11" s="72"/>
      <c r="P11" s="27" t="s">
        <v>99</v>
      </c>
      <c r="Q11" s="27" t="s">
        <v>62</v>
      </c>
      <c r="R11" s="53">
        <v>873.5</v>
      </c>
      <c r="S11" s="53" t="s">
        <v>35</v>
      </c>
      <c r="T11" s="53" t="s">
        <v>35</v>
      </c>
      <c r="U11" s="28" t="str">
        <f t="shared" ref="U11:U17" si="0">IF(ISERR(T11/S11*100),"N/A",T11/S11*100)</f>
        <v>N/A</v>
      </c>
    </row>
    <row r="12" spans="1:34" ht="75" customHeight="1" thickTop="1" thickBot="1">
      <c r="A12" s="25"/>
      <c r="B12" s="26" t="s">
        <v>36</v>
      </c>
      <c r="C12" s="72" t="s">
        <v>100</v>
      </c>
      <c r="D12" s="72"/>
      <c r="E12" s="72"/>
      <c r="F12" s="72"/>
      <c r="G12" s="72"/>
      <c r="H12" s="72"/>
      <c r="I12" s="72" t="s">
        <v>101</v>
      </c>
      <c r="J12" s="72"/>
      <c r="K12" s="72"/>
      <c r="L12" s="72" t="s">
        <v>102</v>
      </c>
      <c r="M12" s="72"/>
      <c r="N12" s="72"/>
      <c r="O12" s="72"/>
      <c r="P12" s="27" t="s">
        <v>103</v>
      </c>
      <c r="Q12" s="27" t="s">
        <v>66</v>
      </c>
      <c r="R12" s="27">
        <v>100</v>
      </c>
      <c r="S12" s="27" t="s">
        <v>35</v>
      </c>
      <c r="T12" s="27" t="s">
        <v>35</v>
      </c>
      <c r="U12" s="28" t="str">
        <f t="shared" si="0"/>
        <v>N/A</v>
      </c>
    </row>
    <row r="13" spans="1:34" ht="75" customHeight="1" thickTop="1">
      <c r="A13" s="25"/>
      <c r="B13" s="26" t="s">
        <v>38</v>
      </c>
      <c r="C13" s="72" t="s">
        <v>104</v>
      </c>
      <c r="D13" s="72"/>
      <c r="E13" s="72"/>
      <c r="F13" s="72"/>
      <c r="G13" s="72"/>
      <c r="H13" s="72"/>
      <c r="I13" s="72" t="s">
        <v>105</v>
      </c>
      <c r="J13" s="72"/>
      <c r="K13" s="72"/>
      <c r="L13" s="72" t="s">
        <v>106</v>
      </c>
      <c r="M13" s="72"/>
      <c r="N13" s="72"/>
      <c r="O13" s="72"/>
      <c r="P13" s="27" t="s">
        <v>33</v>
      </c>
      <c r="Q13" s="27" t="s">
        <v>107</v>
      </c>
      <c r="R13" s="27">
        <v>100</v>
      </c>
      <c r="S13" s="27" t="s">
        <v>35</v>
      </c>
      <c r="T13" s="27" t="s">
        <v>35</v>
      </c>
      <c r="U13" s="28" t="str">
        <f t="shared" si="0"/>
        <v>N/A</v>
      </c>
    </row>
    <row r="14" spans="1:34" ht="75" customHeight="1" thickBot="1">
      <c r="A14" s="25"/>
      <c r="B14" s="29" t="s">
        <v>37</v>
      </c>
      <c r="C14" s="64" t="s">
        <v>108</v>
      </c>
      <c r="D14" s="64"/>
      <c r="E14" s="64"/>
      <c r="F14" s="64"/>
      <c r="G14" s="64"/>
      <c r="H14" s="64"/>
      <c r="I14" s="64" t="s">
        <v>109</v>
      </c>
      <c r="J14" s="64"/>
      <c r="K14" s="64"/>
      <c r="L14" s="64" t="s">
        <v>110</v>
      </c>
      <c r="M14" s="64"/>
      <c r="N14" s="64"/>
      <c r="O14" s="64"/>
      <c r="P14" s="30" t="s">
        <v>33</v>
      </c>
      <c r="Q14" s="30" t="s">
        <v>34</v>
      </c>
      <c r="R14" s="30">
        <v>100</v>
      </c>
      <c r="S14" s="30" t="s">
        <v>35</v>
      </c>
      <c r="T14" s="30" t="s">
        <v>35</v>
      </c>
      <c r="U14" s="31" t="str">
        <f t="shared" si="0"/>
        <v>N/A</v>
      </c>
    </row>
    <row r="15" spans="1:34" ht="75" customHeight="1" thickTop="1">
      <c r="A15" s="25"/>
      <c r="B15" s="26" t="s">
        <v>39</v>
      </c>
      <c r="C15" s="72" t="s">
        <v>111</v>
      </c>
      <c r="D15" s="72"/>
      <c r="E15" s="72"/>
      <c r="F15" s="72"/>
      <c r="G15" s="72"/>
      <c r="H15" s="72"/>
      <c r="I15" s="72" t="s">
        <v>112</v>
      </c>
      <c r="J15" s="72"/>
      <c r="K15" s="72"/>
      <c r="L15" s="72" t="s">
        <v>113</v>
      </c>
      <c r="M15" s="72"/>
      <c r="N15" s="72"/>
      <c r="O15" s="72"/>
      <c r="P15" s="27" t="s">
        <v>33</v>
      </c>
      <c r="Q15" s="27" t="s">
        <v>40</v>
      </c>
      <c r="R15" s="27">
        <v>100</v>
      </c>
      <c r="S15" s="27" t="s">
        <v>35</v>
      </c>
      <c r="T15" s="27">
        <v>0</v>
      </c>
      <c r="U15" s="28" t="str">
        <f t="shared" si="0"/>
        <v>N/A</v>
      </c>
    </row>
    <row r="16" spans="1:34" ht="75" customHeight="1">
      <c r="A16" s="25"/>
      <c r="B16" s="29" t="s">
        <v>37</v>
      </c>
      <c r="C16" s="64" t="s">
        <v>114</v>
      </c>
      <c r="D16" s="64"/>
      <c r="E16" s="64"/>
      <c r="F16" s="64"/>
      <c r="G16" s="64"/>
      <c r="H16" s="64"/>
      <c r="I16" s="64" t="s">
        <v>115</v>
      </c>
      <c r="J16" s="64"/>
      <c r="K16" s="64"/>
      <c r="L16" s="64" t="s">
        <v>116</v>
      </c>
      <c r="M16" s="64"/>
      <c r="N16" s="64"/>
      <c r="O16" s="64"/>
      <c r="P16" s="30" t="s">
        <v>33</v>
      </c>
      <c r="Q16" s="30" t="s">
        <v>40</v>
      </c>
      <c r="R16" s="30">
        <v>100</v>
      </c>
      <c r="S16" s="30">
        <v>25</v>
      </c>
      <c r="T16" s="30">
        <v>25</v>
      </c>
      <c r="U16" s="31">
        <f t="shared" si="0"/>
        <v>100</v>
      </c>
    </row>
    <row r="17" spans="1:22" ht="75" customHeight="1" thickBot="1">
      <c r="A17" s="25"/>
      <c r="B17" s="29" t="s">
        <v>37</v>
      </c>
      <c r="C17" s="64" t="s">
        <v>117</v>
      </c>
      <c r="D17" s="64"/>
      <c r="E17" s="64"/>
      <c r="F17" s="64"/>
      <c r="G17" s="64"/>
      <c r="H17" s="64"/>
      <c r="I17" s="64" t="s">
        <v>118</v>
      </c>
      <c r="J17" s="64"/>
      <c r="K17" s="64"/>
      <c r="L17" s="64" t="s">
        <v>119</v>
      </c>
      <c r="M17" s="64"/>
      <c r="N17" s="64"/>
      <c r="O17" s="64"/>
      <c r="P17" s="30" t="s">
        <v>33</v>
      </c>
      <c r="Q17" s="30" t="s">
        <v>40</v>
      </c>
      <c r="R17" s="30">
        <v>100</v>
      </c>
      <c r="S17" s="30">
        <v>6.67</v>
      </c>
      <c r="T17" s="30">
        <v>6.67</v>
      </c>
      <c r="U17" s="31">
        <f t="shared" si="0"/>
        <v>100</v>
      </c>
    </row>
    <row r="18" spans="1:22" ht="22.5" customHeight="1" thickTop="1" thickBot="1">
      <c r="B18" s="8" t="s">
        <v>41</v>
      </c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32"/>
    </row>
    <row r="19" spans="1:22" ht="30" customHeight="1" thickTop="1">
      <c r="B19" s="33"/>
      <c r="C19" s="34"/>
      <c r="D19" s="34"/>
      <c r="E19" s="34"/>
      <c r="F19" s="34"/>
      <c r="G19" s="34"/>
      <c r="H19" s="35"/>
      <c r="I19" s="35"/>
      <c r="J19" s="35"/>
      <c r="K19" s="35"/>
      <c r="L19" s="35"/>
      <c r="M19" s="35"/>
      <c r="N19" s="35"/>
      <c r="O19" s="35"/>
      <c r="P19" s="36"/>
      <c r="Q19" s="37"/>
      <c r="R19" s="38" t="s">
        <v>42</v>
      </c>
      <c r="S19" s="22" t="s">
        <v>43</v>
      </c>
      <c r="T19" s="38" t="s">
        <v>44</v>
      </c>
      <c r="U19" s="22" t="s">
        <v>45</v>
      </c>
    </row>
    <row r="20" spans="1:22" ht="33.75" customHeight="1" thickBot="1">
      <c r="B20" s="39"/>
      <c r="C20" s="40"/>
      <c r="D20" s="40"/>
      <c r="E20" s="40"/>
      <c r="F20" s="40"/>
      <c r="G20" s="40"/>
      <c r="H20" s="41"/>
      <c r="I20" s="41"/>
      <c r="J20" s="41"/>
      <c r="K20" s="41"/>
      <c r="L20" s="41"/>
      <c r="M20" s="41"/>
      <c r="N20" s="41"/>
      <c r="O20" s="41"/>
      <c r="P20" s="42"/>
      <c r="Q20" s="43"/>
      <c r="R20" s="44" t="s">
        <v>46</v>
      </c>
      <c r="S20" s="43" t="s">
        <v>46</v>
      </c>
      <c r="T20" s="43" t="s">
        <v>46</v>
      </c>
      <c r="U20" s="43" t="s">
        <v>47</v>
      </c>
    </row>
    <row r="21" spans="1:22" ht="13.5" customHeight="1" thickBot="1">
      <c r="B21" s="65" t="s">
        <v>48</v>
      </c>
      <c r="C21" s="66"/>
      <c r="D21" s="66"/>
      <c r="E21" s="45"/>
      <c r="F21" s="45"/>
      <c r="G21" s="45"/>
      <c r="H21" s="46"/>
      <c r="I21" s="46"/>
      <c r="J21" s="46"/>
      <c r="K21" s="46"/>
      <c r="L21" s="46"/>
      <c r="M21" s="46"/>
      <c r="N21" s="46"/>
      <c r="O21" s="46"/>
      <c r="P21" s="47"/>
      <c r="Q21" s="47"/>
      <c r="R21" s="48">
        <f>21.044999</f>
        <v>21.044999000000001</v>
      </c>
      <c r="S21" s="48">
        <f>2.910743</f>
        <v>2.9107430000000001</v>
      </c>
      <c r="T21" s="48">
        <f>2.12501612</f>
        <v>2.1250161200000002</v>
      </c>
      <c r="U21" s="49">
        <f>+IF(ISERR(T21/S21*100),"N/A",T21/S21*100)</f>
        <v>73.005968579156601</v>
      </c>
    </row>
    <row r="22" spans="1:22" ht="13.5" customHeight="1" thickBot="1">
      <c r="B22" s="67" t="s">
        <v>49</v>
      </c>
      <c r="C22" s="68"/>
      <c r="D22" s="68"/>
      <c r="E22" s="50"/>
      <c r="F22" s="50"/>
      <c r="G22" s="50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48">
        <f>20.9464168</f>
        <v>20.946416800000002</v>
      </c>
      <c r="S22" s="48">
        <f>2.8303898</f>
        <v>2.8303897999999998</v>
      </c>
      <c r="T22" s="48">
        <f>2.12501612</f>
        <v>2.1250161200000002</v>
      </c>
      <c r="U22" s="49">
        <f>+IF(ISERR(T22/S22*100),"N/A",T22/S22*100)</f>
        <v>75.078567623441842</v>
      </c>
    </row>
    <row r="23" spans="1:22" ht="14.85" customHeight="1" thickTop="1" thickBot="1">
      <c r="B23" s="8" t="s">
        <v>50</v>
      </c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</row>
    <row r="24" spans="1:22" ht="44.25" customHeight="1" thickTop="1">
      <c r="B24" s="69" t="s">
        <v>51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1"/>
    </row>
    <row r="25" spans="1:22" ht="34.5" customHeight="1">
      <c r="B25" s="61" t="s">
        <v>120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3"/>
    </row>
    <row r="26" spans="1:22" ht="38.25" customHeight="1">
      <c r="B26" s="61" t="s">
        <v>121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3"/>
    </row>
    <row r="27" spans="1:22" ht="78.75" customHeight="1" thickBot="1">
      <c r="B27" s="58" t="s">
        <v>122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</row>
  </sheetData>
  <mergeCells count="48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B24:U24"/>
    <mergeCell ref="C15:H15"/>
    <mergeCell ref="I15:K15"/>
    <mergeCell ref="L15:O15"/>
    <mergeCell ref="C16:H16"/>
    <mergeCell ref="I16:K16"/>
    <mergeCell ref="L16:O16"/>
    <mergeCell ref="C17:H17"/>
    <mergeCell ref="I17:K17"/>
    <mergeCell ref="L17:O17"/>
    <mergeCell ref="B21:D21"/>
    <mergeCell ref="B22:D22"/>
    <mergeCell ref="B27:U27"/>
    <mergeCell ref="B25:U25"/>
    <mergeCell ref="B26:U26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Portada</vt:lpstr>
      <vt:lpstr>18 F012</vt:lpstr>
      <vt:lpstr>18 P008</vt:lpstr>
      <vt:lpstr>'18 F012'!Área_de_impresión</vt:lpstr>
      <vt:lpstr>'18 P008'!Área_de_impresión</vt:lpstr>
      <vt:lpstr>Portada!Área_de_impresión</vt:lpstr>
      <vt:lpstr>'18 F012'!Títulos_a_imprimir</vt:lpstr>
      <vt:lpstr>'18 P008'!Títulos_a_imprimir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manuel_marrufo</cp:lastModifiedBy>
  <cp:lastPrinted>2009-03-26T01:46:20Z</cp:lastPrinted>
  <dcterms:created xsi:type="dcterms:W3CDTF">2009-03-25T01:44:41Z</dcterms:created>
  <dcterms:modified xsi:type="dcterms:W3CDTF">2013-05-02T20:00:17Z</dcterms:modified>
</cp:coreProperties>
</file>